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mang\Desktop\"/>
    </mc:Choice>
  </mc:AlternateContent>
  <bookViews>
    <workbookView xWindow="0" yWindow="0" windowWidth="28884" windowHeight="15924"/>
  </bookViews>
  <sheets>
    <sheet name="Instructions" sheetId="2" r:id="rId1"/>
    <sheet name="Radio Menu Builder" sheetId="1" r:id="rId2"/>
    <sheet name="Sub Sub Menu Example" sheetId="4" r:id="rId3"/>
    <sheet name="Copyright" sheetId="3"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1" i="4" l="1"/>
  <c r="E11" i="4" s="1"/>
  <c r="N11" i="4"/>
  <c r="K11" i="4"/>
  <c r="O10" i="4"/>
  <c r="E10" i="4" s="1"/>
  <c r="N10" i="4"/>
  <c r="K10" i="4"/>
  <c r="O9" i="4"/>
  <c r="E9" i="4" s="1"/>
  <c r="N9" i="4"/>
  <c r="K9" i="4"/>
  <c r="O8" i="4"/>
  <c r="N8" i="4"/>
  <c r="K8" i="4"/>
  <c r="E8" i="4"/>
  <c r="O7" i="4"/>
  <c r="E7" i="4" s="1"/>
  <c r="N7" i="4"/>
  <c r="K7" i="4"/>
  <c r="O6" i="4"/>
  <c r="N6" i="4"/>
  <c r="K6" i="4"/>
  <c r="E6" i="4"/>
  <c r="E22" i="1"/>
  <c r="E21" i="1"/>
  <c r="E20" i="1"/>
  <c r="E19" i="1"/>
  <c r="E18" i="1"/>
  <c r="E17" i="1"/>
  <c r="E16" i="1"/>
  <c r="E15" i="1"/>
  <c r="E14" i="1"/>
  <c r="E13" i="1"/>
  <c r="N9" i="1"/>
  <c r="N8" i="1"/>
  <c r="N7" i="1"/>
  <c r="K22" i="1"/>
  <c r="J22" i="1"/>
  <c r="K21" i="1"/>
  <c r="J21" i="1"/>
  <c r="K20" i="1"/>
  <c r="J20" i="1"/>
  <c r="K19" i="1"/>
  <c r="J19" i="1"/>
  <c r="K18" i="1"/>
  <c r="J18" i="1"/>
  <c r="K17" i="1"/>
  <c r="J17" i="1"/>
  <c r="K16" i="1"/>
  <c r="J16" i="1"/>
  <c r="K15" i="1"/>
  <c r="J15" i="1"/>
  <c r="K14" i="1"/>
  <c r="J14" i="1"/>
  <c r="J13" i="1"/>
  <c r="K13" i="1"/>
  <c r="O9" i="1"/>
  <c r="E9" i="1" s="1"/>
  <c r="K9" i="1"/>
  <c r="O8" i="1"/>
  <c r="E8" i="1" s="1"/>
  <c r="K8" i="1"/>
  <c r="E7" i="1"/>
  <c r="E6" i="1"/>
  <c r="N6" i="1"/>
  <c r="K7" i="1"/>
  <c r="K6" i="1"/>
  <c r="O7" i="1"/>
  <c r="O6" i="1"/>
</calcChain>
</file>

<file path=xl/sharedStrings.xml><?xml version="1.0" encoding="utf-8"?>
<sst xmlns="http://schemas.openxmlformats.org/spreadsheetml/2006/main" count="155" uniqueCount="51">
  <si>
    <t>local</t>
  </si>
  <si>
    <t>M1</t>
  </si>
  <si>
    <t>M2</t>
  </si>
  <si>
    <t>Wingman</t>
  </si>
  <si>
    <t>Element</t>
  </si>
  <si>
    <t>Menu Name</t>
  </si>
  <si>
    <t>root</t>
  </si>
  <si>
    <t>SubMenu Name</t>
  </si>
  <si>
    <t>Other Actions</t>
  </si>
  <si>
    <t>M3</t>
  </si>
  <si>
    <t>M4</t>
  </si>
  <si>
    <t>Menu ID</t>
  </si>
  <si>
    <t>Menu Builder</t>
  </si>
  <si>
    <t>Command Builder</t>
  </si>
  <si>
    <t>Command Name</t>
  </si>
  <si>
    <t>Flag</t>
  </si>
  <si>
    <t>Value</t>
  </si>
  <si>
    <t>Output</t>
  </si>
  <si>
    <t>Attack Primary</t>
  </si>
  <si>
    <t>Attack Secondary</t>
  </si>
  <si>
    <t>SEAD</t>
  </si>
  <si>
    <t>RTB</t>
  </si>
  <si>
    <t>Orbit</t>
  </si>
  <si>
    <t>trigger.action</t>
  </si>
  <si>
    <t>missionCommands</t>
  </si>
  <si>
    <t>addSubMenu</t>
  </si>
  <si>
    <t>addCommand</t>
  </si>
  <si>
    <t>setUserFlag</t>
  </si>
  <si>
    <t>Even More Actions</t>
  </si>
  <si>
    <t>M5</t>
  </si>
  <si>
    <t>M6</t>
  </si>
  <si>
    <t>These each have a sub menu called "Other Actions"</t>
  </si>
  <si>
    <t>Each Root menu has three entries: "Attack Primary", "Attack Secondary" &amp; "SEAD"</t>
  </si>
  <si>
    <t>Each Sub Menu has two entries: "RTB" &amp; "Orbit"</t>
  </si>
  <si>
    <t>You can customise the menu names by simply editing</t>
  </si>
  <si>
    <t>You can customise the command names that appear in the radio menu by editing the command name</t>
  </si>
  <si>
    <t>To add a root menu simply add a row under the last root entry and copy the above line</t>
  </si>
  <si>
    <t>To add more submenus simply add more rows and add the menu to each of the root menus (if needed) such that Column C maps the ColumnA on the root</t>
  </si>
  <si>
    <t>You can add sub-submenus also by referring to the submenu instead of root (See Sub Sub Menu Example)</t>
  </si>
  <si>
    <t>To add commands simply copy or insert lines ensuring that Menu ID maps to what page/subpage you want to present it in.</t>
  </si>
  <si>
    <t>Any redistribution or reproduction of part or all of the contents in any form is prohibited other than the following:</t>
  </si>
  <si>
    <t>I have created a base pattern which comprises two root entried called "Wingman" and "Element"</t>
  </si>
  <si>
    <t>This spreadsheet its content and function is copyright of © Gareth Mangnall 2022. All rights reserved.</t>
  </si>
  <si>
    <t>You may print or download to a local hard disk extracts for your personal and non-commercial use only</t>
  </si>
  <si>
    <t>You may copy the content to individual third parties for their personal use, but only if you acknowledge the website as the source of the material</t>
  </si>
  <si>
    <t>You may not, except with my express written permission, distribute or commercially exploit the content. Nor may you transmit it or store it in any other website or other form of electronic retrieval system.</t>
  </si>
  <si>
    <t>Gareth Mangnall</t>
  </si>
  <si>
    <t>Copyright@gmangnall.33mail.com</t>
  </si>
  <si>
    <t>Once you create the entries you require copy all of the rows underneath the Outpur header and paste into a script file to be executed at misison start</t>
  </si>
  <si>
    <t>Additionally you will need to create matching "Swithced triggers" to perform the actions created on the flags you define</t>
  </si>
  <si>
    <t>You should also set an action to undo the flag for example if you action flag1 with a value of 2 you should add an action to reduce it by 2 (this allows the switch to reset)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</si>
</sst>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6"/>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5">
    <xf numFmtId="0" fontId="0" fillId="0" borderId="0" xfId="0"/>
    <xf numFmtId="0" fontId="1" fillId="0" borderId="0" xfId="0" applyFont="1"/>
    <xf numFmtId="0" fontId="2" fillId="0" borderId="0" xfId="0" applyFont="1"/>
    <xf numFmtId="0" fontId="0" fillId="0" borderId="0" xfId="0" applyAlignment="1">
      <alignment horizontal="left" vertical="center" indent="1"/>
    </xf>
    <xf numFmtId="0" fontId="3"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20</xdr:col>
      <xdr:colOff>84267</xdr:colOff>
      <xdr:row>50</xdr:row>
      <xdr:rowOff>109859</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4206240"/>
          <a:ext cx="11666667" cy="50476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hyperlink" Target="mailto:Copyright@gmangnall.33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20"/>
  <sheetViews>
    <sheetView tabSelected="1" topLeftCell="A4" workbookViewId="0">
      <selection activeCell="B22" sqref="B22"/>
    </sheetView>
  </sheetViews>
  <sheetFormatPr defaultRowHeight="14.4" x14ac:dyDescent="0.3"/>
  <sheetData>
    <row r="4" spans="1:1" x14ac:dyDescent="0.3">
      <c r="A4" t="s">
        <v>41</v>
      </c>
    </row>
    <row r="5" spans="1:1" x14ac:dyDescent="0.3">
      <c r="A5" t="s">
        <v>31</v>
      </c>
    </row>
    <row r="6" spans="1:1" x14ac:dyDescent="0.3">
      <c r="A6" t="s">
        <v>32</v>
      </c>
    </row>
    <row r="7" spans="1:1" x14ac:dyDescent="0.3">
      <c r="A7" t="s">
        <v>33</v>
      </c>
    </row>
    <row r="9" spans="1:1" x14ac:dyDescent="0.3">
      <c r="A9" t="s">
        <v>34</v>
      </c>
    </row>
    <row r="10" spans="1:1" x14ac:dyDescent="0.3">
      <c r="A10" t="s">
        <v>35</v>
      </c>
    </row>
    <row r="11" spans="1:1" x14ac:dyDescent="0.3">
      <c r="A11" t="s">
        <v>36</v>
      </c>
    </row>
    <row r="12" spans="1:1" x14ac:dyDescent="0.3">
      <c r="A12" t="s">
        <v>37</v>
      </c>
    </row>
    <row r="13" spans="1:1" x14ac:dyDescent="0.3">
      <c r="A13" t="s">
        <v>38</v>
      </c>
    </row>
    <row r="16" spans="1:1" x14ac:dyDescent="0.3">
      <c r="A16" t="s">
        <v>39</v>
      </c>
    </row>
    <row r="18" spans="1:1" x14ac:dyDescent="0.3">
      <c r="A18" t="s">
        <v>48</v>
      </c>
    </row>
    <row r="19" spans="1:1" x14ac:dyDescent="0.3">
      <c r="A19" t="s">
        <v>49</v>
      </c>
    </row>
    <row r="20" spans="1:1" x14ac:dyDescent="0.3">
      <c r="A20" t="s">
        <v>50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22"/>
  <sheetViews>
    <sheetView workbookViewId="0">
      <selection activeCell="E6" sqref="E6"/>
    </sheetView>
  </sheetViews>
  <sheetFormatPr defaultRowHeight="14.4" x14ac:dyDescent="0.3"/>
  <cols>
    <col min="2" max="2" width="15.33203125" bestFit="1" customWidth="1"/>
    <col min="3" max="3" width="14.77734375" bestFit="1" customWidth="1"/>
    <col min="5" max="5" width="87.77734375" bestFit="1" customWidth="1"/>
    <col min="10" max="11" width="0" hidden="1" customWidth="1"/>
    <col min="12" max="12" width="16.44140625" hidden="1" customWidth="1"/>
    <col min="13" max="13" width="12.6640625" hidden="1" customWidth="1"/>
    <col min="14" max="14" width="12.33203125" hidden="1" customWidth="1"/>
    <col min="15" max="15" width="10.5546875" hidden="1" customWidth="1"/>
  </cols>
  <sheetData>
    <row r="4" spans="1:15" ht="21" x14ac:dyDescent="0.4">
      <c r="A4" s="2" t="s">
        <v>12</v>
      </c>
    </row>
    <row r="5" spans="1:15" x14ac:dyDescent="0.3">
      <c r="A5" s="1" t="s">
        <v>11</v>
      </c>
      <c r="B5" s="1" t="s">
        <v>5</v>
      </c>
      <c r="C5" s="1" t="s">
        <v>7</v>
      </c>
      <c r="E5" s="1" t="s">
        <v>17</v>
      </c>
    </row>
    <row r="6" spans="1:15" x14ac:dyDescent="0.3">
      <c r="A6" t="s">
        <v>1</v>
      </c>
      <c r="B6" t="s">
        <v>3</v>
      </c>
      <c r="C6" t="s">
        <v>6</v>
      </c>
      <c r="E6" t="str">
        <f>CONCATENATE(J6," ",A6," = ",L6,".",M6,"(","'",B6,"'",",",O6,")")</f>
        <v>local M1 = missionCommands.addSubMenu('Wingman',nil)</v>
      </c>
      <c r="J6" t="s">
        <v>0</v>
      </c>
      <c r="K6" t="str">
        <f>A6</f>
        <v>M1</v>
      </c>
      <c r="L6" t="s">
        <v>24</v>
      </c>
      <c r="M6" t="s">
        <v>25</v>
      </c>
      <c r="N6" t="str">
        <f>B6</f>
        <v>Wingman</v>
      </c>
      <c r="O6" t="str">
        <f>IF(C6="root","nil",C6)</f>
        <v>nil</v>
      </c>
    </row>
    <row r="7" spans="1:15" x14ac:dyDescent="0.3">
      <c r="A7" t="s">
        <v>2</v>
      </c>
      <c r="B7" t="s">
        <v>4</v>
      </c>
      <c r="C7" t="s">
        <v>6</v>
      </c>
      <c r="E7" t="str">
        <f>CONCATENATE(J7," ",A7," = ",L7,".",M7,"(","'",B7,"'",",",O7,")")</f>
        <v>local M2 = missionCommands.addSubMenu('Element',nil)</v>
      </c>
      <c r="J7" t="s">
        <v>0</v>
      </c>
      <c r="K7" t="str">
        <f>A7</f>
        <v>M2</v>
      </c>
      <c r="L7" t="s">
        <v>24</v>
      </c>
      <c r="M7" t="s">
        <v>25</v>
      </c>
      <c r="N7" t="str">
        <f t="shared" ref="N7:N9" si="0">B7</f>
        <v>Element</v>
      </c>
      <c r="O7" t="str">
        <f>IF(C7="root","nil",C7)</f>
        <v>nil</v>
      </c>
    </row>
    <row r="8" spans="1:15" x14ac:dyDescent="0.3">
      <c r="A8" t="s">
        <v>9</v>
      </c>
      <c r="B8" t="s">
        <v>8</v>
      </c>
      <c r="C8" t="s">
        <v>1</v>
      </c>
      <c r="E8" t="str">
        <f>CONCATENATE(J8," ",A8," = ",L8,".",M8,"(","'",B8,"'",",",O8,")")</f>
        <v>local M3 = missionCommands.addSubMenu('Other Actions',M1)</v>
      </c>
      <c r="J8" t="s">
        <v>0</v>
      </c>
      <c r="K8" t="str">
        <f>A8</f>
        <v>M3</v>
      </c>
      <c r="L8" t="s">
        <v>24</v>
      </c>
      <c r="M8" t="s">
        <v>25</v>
      </c>
      <c r="N8" t="str">
        <f t="shared" si="0"/>
        <v>Other Actions</v>
      </c>
      <c r="O8" t="str">
        <f>IF(C8="root","nil",C8)</f>
        <v>M1</v>
      </c>
    </row>
    <row r="9" spans="1:15" x14ac:dyDescent="0.3">
      <c r="A9" t="s">
        <v>10</v>
      </c>
      <c r="B9" t="s">
        <v>8</v>
      </c>
      <c r="C9" t="s">
        <v>2</v>
      </c>
      <c r="E9" t="str">
        <f>CONCATENATE(J9," ",A9," = ",L9,".",M9,"(","'",B9,"'",",",O9,")")</f>
        <v>local M4 = missionCommands.addSubMenu('Other Actions',M2)</v>
      </c>
      <c r="J9" t="s">
        <v>0</v>
      </c>
      <c r="K9" t="str">
        <f>A9</f>
        <v>M4</v>
      </c>
      <c r="L9" t="s">
        <v>24</v>
      </c>
      <c r="M9" t="s">
        <v>25</v>
      </c>
      <c r="N9" t="str">
        <f t="shared" si="0"/>
        <v>Other Actions</v>
      </c>
      <c r="O9" t="str">
        <f>IF(C9="root","nil",C9)</f>
        <v>M2</v>
      </c>
    </row>
    <row r="11" spans="1:15" ht="21" x14ac:dyDescent="0.4">
      <c r="A11" s="2" t="s">
        <v>13</v>
      </c>
    </row>
    <row r="12" spans="1:15" x14ac:dyDescent="0.3">
      <c r="A12" s="1" t="s">
        <v>11</v>
      </c>
      <c r="B12" s="1" t="s">
        <v>14</v>
      </c>
      <c r="C12" s="1" t="s">
        <v>15</v>
      </c>
      <c r="D12" s="1" t="s">
        <v>16</v>
      </c>
      <c r="E12" s="1"/>
    </row>
    <row r="13" spans="1:15" x14ac:dyDescent="0.3">
      <c r="A13" t="s">
        <v>1</v>
      </c>
      <c r="B13" t="s">
        <v>18</v>
      </c>
      <c r="C13">
        <v>1</v>
      </c>
      <c r="D13">
        <v>1</v>
      </c>
      <c r="E13" t="str">
        <f>CONCATENATE(L13,".",M13,"(","'",B13,"'",", ",K13,",function() ",N13,".",O13,"(",C13,",",D13,") end, nil)")</f>
        <v>missionCommands.addCommand('Attack Primary', M1,function() trigger.action.setUserFlag(1,1) end, nil)</v>
      </c>
      <c r="J13" t="str">
        <f>B13</f>
        <v>Attack Primary</v>
      </c>
      <c r="K13" t="str">
        <f>A13</f>
        <v>M1</v>
      </c>
      <c r="L13" t="s">
        <v>24</v>
      </c>
      <c r="M13" t="s">
        <v>26</v>
      </c>
      <c r="N13" t="s">
        <v>23</v>
      </c>
      <c r="O13" t="s">
        <v>27</v>
      </c>
    </row>
    <row r="14" spans="1:15" x14ac:dyDescent="0.3">
      <c r="A14" t="s">
        <v>1</v>
      </c>
      <c r="B14" t="s">
        <v>19</v>
      </c>
      <c r="C14">
        <v>1</v>
      </c>
      <c r="D14">
        <v>2</v>
      </c>
      <c r="E14" t="str">
        <f t="shared" ref="E14:E22" si="1">CONCATENATE(L14,".",M14,"(","'",B14,"'",", ",K14,",function() ",N14,".",O14,"(",C14,",",D14,") end, nil)")</f>
        <v>missionCommands.addCommand('Attack Secondary', M1,function() trigger.action.setUserFlag(1,2) end, nil)</v>
      </c>
      <c r="J14" t="str">
        <f>B14</f>
        <v>Attack Secondary</v>
      </c>
      <c r="K14" t="str">
        <f>A14</f>
        <v>M1</v>
      </c>
      <c r="L14" t="s">
        <v>24</v>
      </c>
      <c r="M14" t="s">
        <v>26</v>
      </c>
      <c r="N14" t="s">
        <v>23</v>
      </c>
      <c r="O14" t="s">
        <v>27</v>
      </c>
    </row>
    <row r="15" spans="1:15" x14ac:dyDescent="0.3">
      <c r="A15" t="s">
        <v>1</v>
      </c>
      <c r="B15" t="s">
        <v>20</v>
      </c>
      <c r="C15">
        <v>1</v>
      </c>
      <c r="D15">
        <v>3</v>
      </c>
      <c r="E15" t="str">
        <f t="shared" si="1"/>
        <v>missionCommands.addCommand('SEAD', M1,function() trigger.action.setUserFlag(1,3) end, nil)</v>
      </c>
      <c r="J15" t="str">
        <f t="shared" ref="J15:J22" si="2">B15</f>
        <v>SEAD</v>
      </c>
      <c r="K15" t="str">
        <f t="shared" ref="K15:K22" si="3">A15</f>
        <v>M1</v>
      </c>
      <c r="L15" t="s">
        <v>24</v>
      </c>
      <c r="M15" t="s">
        <v>26</v>
      </c>
      <c r="N15" t="s">
        <v>23</v>
      </c>
      <c r="O15" t="s">
        <v>27</v>
      </c>
    </row>
    <row r="16" spans="1:15" x14ac:dyDescent="0.3">
      <c r="A16" t="s">
        <v>2</v>
      </c>
      <c r="B16" t="s">
        <v>18</v>
      </c>
      <c r="C16">
        <v>2</v>
      </c>
      <c r="D16">
        <v>1</v>
      </c>
      <c r="E16" t="str">
        <f t="shared" si="1"/>
        <v>missionCommands.addCommand('Attack Primary', M2,function() trigger.action.setUserFlag(2,1) end, nil)</v>
      </c>
      <c r="J16" t="str">
        <f t="shared" si="2"/>
        <v>Attack Primary</v>
      </c>
      <c r="K16" t="str">
        <f t="shared" si="3"/>
        <v>M2</v>
      </c>
      <c r="L16" t="s">
        <v>24</v>
      </c>
      <c r="M16" t="s">
        <v>26</v>
      </c>
      <c r="N16" t="s">
        <v>23</v>
      </c>
      <c r="O16" t="s">
        <v>27</v>
      </c>
    </row>
    <row r="17" spans="1:15" x14ac:dyDescent="0.3">
      <c r="A17" t="s">
        <v>2</v>
      </c>
      <c r="B17" t="s">
        <v>19</v>
      </c>
      <c r="C17">
        <v>2</v>
      </c>
      <c r="D17">
        <v>2</v>
      </c>
      <c r="E17" t="str">
        <f t="shared" si="1"/>
        <v>missionCommands.addCommand('Attack Secondary', M2,function() trigger.action.setUserFlag(2,2) end, nil)</v>
      </c>
      <c r="J17" t="str">
        <f t="shared" si="2"/>
        <v>Attack Secondary</v>
      </c>
      <c r="K17" t="str">
        <f t="shared" si="3"/>
        <v>M2</v>
      </c>
      <c r="L17" t="s">
        <v>24</v>
      </c>
      <c r="M17" t="s">
        <v>26</v>
      </c>
      <c r="N17" t="s">
        <v>23</v>
      </c>
      <c r="O17" t="s">
        <v>27</v>
      </c>
    </row>
    <row r="18" spans="1:15" x14ac:dyDescent="0.3">
      <c r="A18" t="s">
        <v>2</v>
      </c>
      <c r="B18" t="s">
        <v>20</v>
      </c>
      <c r="C18">
        <v>2</v>
      </c>
      <c r="D18">
        <v>3</v>
      </c>
      <c r="E18" t="str">
        <f t="shared" si="1"/>
        <v>missionCommands.addCommand('SEAD', M2,function() trigger.action.setUserFlag(2,3) end, nil)</v>
      </c>
      <c r="J18" t="str">
        <f t="shared" si="2"/>
        <v>SEAD</v>
      </c>
      <c r="K18" t="str">
        <f t="shared" si="3"/>
        <v>M2</v>
      </c>
      <c r="L18" t="s">
        <v>24</v>
      </c>
      <c r="M18" t="s">
        <v>26</v>
      </c>
      <c r="N18" t="s">
        <v>23</v>
      </c>
      <c r="O18" t="s">
        <v>27</v>
      </c>
    </row>
    <row r="19" spans="1:15" x14ac:dyDescent="0.3">
      <c r="A19" t="s">
        <v>9</v>
      </c>
      <c r="B19" t="s">
        <v>21</v>
      </c>
      <c r="C19">
        <v>3</v>
      </c>
      <c r="D19">
        <v>1</v>
      </c>
      <c r="E19" t="str">
        <f t="shared" si="1"/>
        <v>missionCommands.addCommand('RTB', M3,function() trigger.action.setUserFlag(3,1) end, nil)</v>
      </c>
      <c r="J19" t="str">
        <f t="shared" si="2"/>
        <v>RTB</v>
      </c>
      <c r="K19" t="str">
        <f t="shared" si="3"/>
        <v>M3</v>
      </c>
      <c r="L19" t="s">
        <v>24</v>
      </c>
      <c r="M19" t="s">
        <v>26</v>
      </c>
      <c r="N19" t="s">
        <v>23</v>
      </c>
      <c r="O19" t="s">
        <v>27</v>
      </c>
    </row>
    <row r="20" spans="1:15" x14ac:dyDescent="0.3">
      <c r="A20" t="s">
        <v>9</v>
      </c>
      <c r="B20" t="s">
        <v>22</v>
      </c>
      <c r="C20">
        <v>3</v>
      </c>
      <c r="D20">
        <v>2</v>
      </c>
      <c r="E20" t="str">
        <f t="shared" si="1"/>
        <v>missionCommands.addCommand('Orbit', M3,function() trigger.action.setUserFlag(3,2) end, nil)</v>
      </c>
      <c r="J20" t="str">
        <f t="shared" si="2"/>
        <v>Orbit</v>
      </c>
      <c r="K20" t="str">
        <f t="shared" si="3"/>
        <v>M3</v>
      </c>
      <c r="L20" t="s">
        <v>24</v>
      </c>
      <c r="M20" t="s">
        <v>26</v>
      </c>
      <c r="N20" t="s">
        <v>23</v>
      </c>
      <c r="O20" t="s">
        <v>27</v>
      </c>
    </row>
    <row r="21" spans="1:15" x14ac:dyDescent="0.3">
      <c r="A21" t="s">
        <v>10</v>
      </c>
      <c r="B21" t="s">
        <v>21</v>
      </c>
      <c r="C21">
        <v>4</v>
      </c>
      <c r="D21">
        <v>1</v>
      </c>
      <c r="E21" t="str">
        <f t="shared" si="1"/>
        <v>missionCommands.addCommand('RTB', M4,function() trigger.action.setUserFlag(4,1) end, nil)</v>
      </c>
      <c r="J21" t="str">
        <f t="shared" si="2"/>
        <v>RTB</v>
      </c>
      <c r="K21" t="str">
        <f t="shared" si="3"/>
        <v>M4</v>
      </c>
      <c r="L21" t="s">
        <v>24</v>
      </c>
      <c r="M21" t="s">
        <v>26</v>
      </c>
      <c r="N21" t="s">
        <v>23</v>
      </c>
      <c r="O21" t="s">
        <v>27</v>
      </c>
    </row>
    <row r="22" spans="1:15" x14ac:dyDescent="0.3">
      <c r="A22" t="s">
        <v>10</v>
      </c>
      <c r="B22" t="s">
        <v>22</v>
      </c>
      <c r="C22">
        <v>4</v>
      </c>
      <c r="D22">
        <v>2</v>
      </c>
      <c r="E22" t="str">
        <f t="shared" si="1"/>
        <v>missionCommands.addCommand('Orbit', M4,function() trigger.action.setUserFlag(4,2) end, nil)</v>
      </c>
      <c r="J22" t="str">
        <f t="shared" si="2"/>
        <v>Orbit</v>
      </c>
      <c r="K22" t="str">
        <f t="shared" si="3"/>
        <v>M4</v>
      </c>
      <c r="L22" t="s">
        <v>24</v>
      </c>
      <c r="M22" t="s">
        <v>26</v>
      </c>
      <c r="N22" t="s">
        <v>23</v>
      </c>
      <c r="O22" t="s">
        <v>27</v>
      </c>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1"/>
  <sheetViews>
    <sheetView workbookViewId="0">
      <selection activeCell="B17" sqref="B17"/>
    </sheetView>
  </sheetViews>
  <sheetFormatPr defaultRowHeight="14.4" x14ac:dyDescent="0.3"/>
  <sheetData>
    <row r="4" spans="1:15" ht="21" x14ac:dyDescent="0.4">
      <c r="A4" s="2" t="s">
        <v>12</v>
      </c>
    </row>
    <row r="5" spans="1:15" x14ac:dyDescent="0.3">
      <c r="A5" s="1" t="s">
        <v>11</v>
      </c>
      <c r="B5" s="1" t="s">
        <v>5</v>
      </c>
      <c r="C5" s="1" t="s">
        <v>7</v>
      </c>
      <c r="E5" s="1" t="s">
        <v>17</v>
      </c>
    </row>
    <row r="6" spans="1:15" x14ac:dyDescent="0.3">
      <c r="A6" t="s">
        <v>1</v>
      </c>
      <c r="B6" t="s">
        <v>3</v>
      </c>
      <c r="C6" t="s">
        <v>6</v>
      </c>
      <c r="E6" t="str">
        <f>CONCATENATE(J6," ",A6," = ",L6,".",M6,"(","'",B6,"'",",",O6,")")</f>
        <v>local M1 = missionCommands.addSubMenu('Wingman',nil)</v>
      </c>
      <c r="J6" t="s">
        <v>0</v>
      </c>
      <c r="K6" t="str">
        <f>A6</f>
        <v>M1</v>
      </c>
      <c r="L6" t="s">
        <v>24</v>
      </c>
      <c r="M6" t="s">
        <v>25</v>
      </c>
      <c r="N6" t="str">
        <f>B6</f>
        <v>Wingman</v>
      </c>
      <c r="O6" t="str">
        <f>IF(C6="root","nil",C6)</f>
        <v>nil</v>
      </c>
    </row>
    <row r="7" spans="1:15" x14ac:dyDescent="0.3">
      <c r="A7" t="s">
        <v>2</v>
      </c>
      <c r="B7" t="s">
        <v>4</v>
      </c>
      <c r="C7" t="s">
        <v>6</v>
      </c>
      <c r="E7" t="str">
        <f>CONCATENATE(J7," ",A7," = ",L7,".",M7,"(","'",B7,"'",",",O7,")")</f>
        <v>local M2 = missionCommands.addSubMenu('Element',nil)</v>
      </c>
      <c r="J7" t="s">
        <v>0</v>
      </c>
      <c r="K7" t="str">
        <f>A7</f>
        <v>M2</v>
      </c>
      <c r="L7" t="s">
        <v>24</v>
      </c>
      <c r="M7" t="s">
        <v>25</v>
      </c>
      <c r="N7" t="str">
        <f t="shared" ref="N7:N9" si="0">B7</f>
        <v>Element</v>
      </c>
      <c r="O7" t="str">
        <f>IF(C7="root","nil",C7)</f>
        <v>nil</v>
      </c>
    </row>
    <row r="8" spans="1:15" x14ac:dyDescent="0.3">
      <c r="A8" t="s">
        <v>9</v>
      </c>
      <c r="B8" t="s">
        <v>8</v>
      </c>
      <c r="C8" t="s">
        <v>1</v>
      </c>
      <c r="E8" t="str">
        <f>CONCATENATE(J8," ",A8," = ",L8,".",M8,"(","'",B8,"'",",",O8,")")</f>
        <v>local M3 = missionCommands.addSubMenu('Other Actions',M1)</v>
      </c>
      <c r="J8" t="s">
        <v>0</v>
      </c>
      <c r="K8" t="str">
        <f>A8</f>
        <v>M3</v>
      </c>
      <c r="L8" t="s">
        <v>24</v>
      </c>
      <c r="M8" t="s">
        <v>25</v>
      </c>
      <c r="N8" t="str">
        <f t="shared" si="0"/>
        <v>Other Actions</v>
      </c>
      <c r="O8" t="str">
        <f>IF(C8="root","nil",C8)</f>
        <v>M1</v>
      </c>
    </row>
    <row r="9" spans="1:15" x14ac:dyDescent="0.3">
      <c r="A9" t="s">
        <v>10</v>
      </c>
      <c r="B9" t="s">
        <v>8</v>
      </c>
      <c r="C9" t="s">
        <v>2</v>
      </c>
      <c r="E9" t="str">
        <f>CONCATENATE(J9," ",A9," = ",L9,".",M9,"(","'",B9,"'",",",O9,")")</f>
        <v>local M4 = missionCommands.addSubMenu('Other Actions',M2)</v>
      </c>
      <c r="J9" t="s">
        <v>0</v>
      </c>
      <c r="K9" t="str">
        <f>A9</f>
        <v>M4</v>
      </c>
      <c r="L9" t="s">
        <v>24</v>
      </c>
      <c r="M9" t="s">
        <v>25</v>
      </c>
      <c r="N9" t="str">
        <f t="shared" si="0"/>
        <v>Other Actions</v>
      </c>
      <c r="O9" t="str">
        <f>IF(C9="root","nil",C9)</f>
        <v>M2</v>
      </c>
    </row>
    <row r="10" spans="1:15" x14ac:dyDescent="0.3">
      <c r="A10" t="s">
        <v>29</v>
      </c>
      <c r="B10" t="s">
        <v>28</v>
      </c>
      <c r="C10" t="s">
        <v>9</v>
      </c>
      <c r="E10" t="str">
        <f>CONCATENATE(J10," ",A10," = ",L10,".",M10,"(","'",B10,"'",",",O10,")")</f>
        <v>local M5 = missionCommands.addSubMenu('Even More Actions',M3)</v>
      </c>
      <c r="J10" t="s">
        <v>0</v>
      </c>
      <c r="K10" t="str">
        <f>A10</f>
        <v>M5</v>
      </c>
      <c r="L10" t="s">
        <v>24</v>
      </c>
      <c r="M10" t="s">
        <v>25</v>
      </c>
      <c r="N10" t="str">
        <f t="shared" ref="N10:N11" si="1">B10</f>
        <v>Even More Actions</v>
      </c>
      <c r="O10" t="str">
        <f>IF(C10="root","nil",C10)</f>
        <v>M3</v>
      </c>
    </row>
    <row r="11" spans="1:15" x14ac:dyDescent="0.3">
      <c r="A11" t="s">
        <v>30</v>
      </c>
      <c r="B11" t="s">
        <v>28</v>
      </c>
      <c r="C11" t="s">
        <v>9</v>
      </c>
      <c r="E11" t="str">
        <f>CONCATENATE(J11," ",A11," = ",L11,".",M11,"(","'",B11,"'",",",O11,")")</f>
        <v>local M6 = missionCommands.addSubMenu('Even More Actions',M3)</v>
      </c>
      <c r="J11" t="s">
        <v>0</v>
      </c>
      <c r="K11" t="str">
        <f>A11</f>
        <v>M6</v>
      </c>
      <c r="L11" t="s">
        <v>24</v>
      </c>
      <c r="M11" t="s">
        <v>25</v>
      </c>
      <c r="N11" t="str">
        <f t="shared" si="1"/>
        <v>Even More Actions</v>
      </c>
      <c r="O11" t="str">
        <f>IF(C11="root","nil",C11)</f>
        <v>M3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B18"/>
  <sheetViews>
    <sheetView workbookViewId="0">
      <selection activeCell="D19" sqref="D19"/>
    </sheetView>
  </sheetViews>
  <sheetFormatPr defaultRowHeight="14.4" x14ac:dyDescent="0.3"/>
  <sheetData>
    <row r="8" spans="2:2" x14ac:dyDescent="0.3">
      <c r="B8" t="s">
        <v>42</v>
      </c>
    </row>
    <row r="10" spans="2:2" x14ac:dyDescent="0.3">
      <c r="B10" t="s">
        <v>40</v>
      </c>
    </row>
    <row r="11" spans="2:2" x14ac:dyDescent="0.3">
      <c r="B11" s="3"/>
    </row>
    <row r="12" spans="2:2" x14ac:dyDescent="0.3">
      <c r="B12" s="3" t="s">
        <v>43</v>
      </c>
    </row>
    <row r="13" spans="2:2" x14ac:dyDescent="0.3">
      <c r="B13" s="3" t="s">
        <v>44</v>
      </c>
    </row>
    <row r="15" spans="2:2" x14ac:dyDescent="0.3">
      <c r="B15" t="s">
        <v>45</v>
      </c>
    </row>
    <row r="17" spans="2:2" x14ac:dyDescent="0.3">
      <c r="B17" t="s">
        <v>46</v>
      </c>
    </row>
    <row r="18" spans="2:2" x14ac:dyDescent="0.3">
      <c r="B18" s="4" t="s">
        <v>47</v>
      </c>
    </row>
  </sheetData>
  <hyperlinks>
    <hyperlink ref="B1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Radio Menu Builder</vt:lpstr>
      <vt:lpstr>Sub Sub Menu Example</vt:lpstr>
      <vt:lpstr>Copyright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Gareth Mangnall</dc:creator>
  <cp:lastModifiedBy>Gareth Mangnall</cp:lastModifiedBy>
  <dcterms:created xsi:type="dcterms:W3CDTF">2022-01-26T00:18:55Z</dcterms:created>
  <dcterms:modified xsi:type="dcterms:W3CDTF">2022-01-26T01:43:53Z</dcterms:modified>
</cp:coreProperties>
</file>